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22"/>
  <workbookPr defaultThemeVersion="124226"/>
  <xr:revisionPtr revIDLastSave="0" documentId="8_{E04DC4D3-3EC9-4B89-A69C-4E42802A0957}" xr6:coauthVersionLast="46" xr6:coauthVersionMax="46" xr10:uidLastSave="{00000000-0000-0000-0000-000000000000}"/>
  <bookViews>
    <workbookView xWindow="120" yWindow="15" windowWidth="18960" windowHeight="11325" xr2:uid="{00000000-000D-0000-FFFF-FFFF00000000}"/>
  </bookViews>
  <sheets>
    <sheet name="Table 1" sheetId="1" r:id="rId1"/>
    <sheet name="Plan1" sheetId="5" r:id="rId2"/>
  </sheets>
  <definedNames>
    <definedName name="_xlnm.Print_Titles" localSheetId="0">'Table 1'!$1:$2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1" l="1"/>
  <c r="B53" i="1"/>
  <c r="D53" i="1" s="1"/>
  <c r="B54" i="1"/>
  <c r="D54" i="1" s="1"/>
  <c r="B55" i="1"/>
  <c r="C55" i="1"/>
  <c r="D55" i="1"/>
  <c r="B56" i="1"/>
  <c r="C56" i="1" s="1"/>
  <c r="D56" i="1"/>
  <c r="B57" i="1"/>
  <c r="D57" i="1" s="1"/>
  <c r="B58" i="1"/>
  <c r="D58" i="1" s="1"/>
  <c r="B59" i="1"/>
  <c r="C59" i="1"/>
  <c r="D59" i="1"/>
  <c r="B60" i="1"/>
  <c r="C60" i="1" s="1"/>
  <c r="D60" i="1"/>
  <c r="B61" i="1"/>
  <c r="D61" i="1" s="1"/>
  <c r="B62" i="1"/>
  <c r="D62" i="1" s="1"/>
  <c r="C53" i="1" l="1"/>
  <c r="C58" i="1"/>
  <c r="C54" i="1"/>
  <c r="C62" i="1"/>
  <c r="C61" i="1"/>
  <c r="C57" i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G38" i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6" i="1"/>
  <c r="G6" i="1" s="1"/>
  <c r="F49" i="1" l="1"/>
  <c r="F33" i="1"/>
  <c r="F17" i="1"/>
</calcChain>
</file>

<file path=xl/sharedStrings.xml><?xml version="1.0" encoding="utf-8"?>
<sst xmlns="http://schemas.openxmlformats.org/spreadsheetml/2006/main" count="97" uniqueCount="31">
  <si>
    <r>
      <rPr>
        <b/>
        <sz val="14"/>
        <rFont val="Calibri"/>
        <family val="2"/>
      </rPr>
      <t xml:space="preserve">OBSERVAÇÃO: 
a </t>
    </r>
    <r>
      <rPr>
        <sz val="14"/>
        <rFont val="Calibri"/>
        <family val="2"/>
      </rPr>
      <t>- A licitante proponente deverá preencher apenas os preços unitário de cada um dos três planos para cada faixa etária .</t>
    </r>
  </si>
  <si>
    <r>
      <rPr>
        <b/>
        <sz val="14"/>
        <rFont val="Calibri"/>
        <family val="2"/>
      </rPr>
      <t>b</t>
    </r>
    <r>
      <rPr>
        <sz val="14"/>
        <rFont val="Calibri"/>
        <family val="2"/>
      </rPr>
      <t xml:space="preserve"> - As planilhas deverão serem impressas em papel timbrado da licitante, assinadas, carimbadas e digitalizadas em formato PDF</t>
    </r>
  </si>
  <si>
    <r>
      <rPr>
        <b/>
        <sz val="11"/>
        <rFont val="Calibri"/>
        <family val="2"/>
      </rPr>
      <t>COTAÇÃO DE PREÇOS PARA PRESTAÇÃO DOS SERVIÇOS DE ASSISTÊNCIA MÉDICA</t>
    </r>
  </si>
  <si>
    <r>
      <rPr>
        <b/>
        <sz val="11"/>
        <rFont val="Calibri"/>
        <family val="2"/>
      </rPr>
      <t>PLANO BÁSICO (ENFERMARIA)</t>
    </r>
  </si>
  <si>
    <r>
      <rPr>
        <b/>
        <sz val="10"/>
        <rFont val="Calibri"/>
        <family val="2"/>
      </rPr>
      <t>Faixa Etária</t>
    </r>
  </si>
  <si>
    <r>
      <rPr>
        <b/>
        <sz val="10"/>
        <rFont val="Calibri"/>
        <family val="2"/>
      </rPr>
      <t>Titulares (A)</t>
    </r>
  </si>
  <si>
    <r>
      <rPr>
        <b/>
        <sz val="10"/>
        <rFont val="Calibri"/>
        <family val="2"/>
      </rPr>
      <t>Dependentes (B)</t>
    </r>
  </si>
  <si>
    <r>
      <rPr>
        <b/>
        <sz val="10"/>
        <rFont val="Calibri"/>
        <family val="2"/>
      </rPr>
      <t xml:space="preserve">Total de
</t>
    </r>
    <r>
      <rPr>
        <b/>
        <sz val="10"/>
        <rFont val="Calibri"/>
        <family val="2"/>
      </rPr>
      <t xml:space="preserve">Beneficiários/Faixa Etária
</t>
    </r>
    <r>
      <rPr>
        <b/>
        <sz val="10"/>
        <rFont val="Calibri"/>
        <family val="2"/>
      </rPr>
      <t>C=(A + B)</t>
    </r>
  </si>
  <si>
    <t>VALOR UNITÁRIO POR FAIXA ETÁRIA (D)</t>
  </si>
  <si>
    <r>
      <rPr>
        <b/>
        <sz val="10"/>
        <rFont val="Calibri"/>
        <family val="2"/>
      </rPr>
      <t xml:space="preserve">Custo Liquido
</t>
    </r>
    <r>
      <rPr>
        <b/>
        <sz val="10"/>
        <rFont val="Calibri"/>
        <family val="2"/>
      </rPr>
      <t xml:space="preserve">Mensal Estimado
</t>
    </r>
    <r>
      <rPr>
        <b/>
        <i/>
        <sz val="10"/>
        <rFont val="Calibri"/>
        <family val="2"/>
      </rPr>
      <t xml:space="preserve">Per Capita
</t>
    </r>
    <r>
      <rPr>
        <b/>
        <sz val="10"/>
        <rFont val="Calibri"/>
        <family val="2"/>
      </rPr>
      <t>E = (C * D)</t>
    </r>
  </si>
  <si>
    <r>
      <rPr>
        <b/>
        <sz val="10"/>
        <rFont val="Calibri"/>
        <family val="2"/>
      </rPr>
      <t xml:space="preserve">Custo Liquido Anual
Estimado </t>
    </r>
    <r>
      <rPr>
        <b/>
        <i/>
        <sz val="10"/>
        <rFont val="Calibri"/>
        <family val="2"/>
      </rPr>
      <t xml:space="preserve">Per Capita 
</t>
    </r>
    <r>
      <rPr>
        <b/>
        <sz val="10"/>
        <rFont val="Calibri"/>
        <family val="2"/>
      </rPr>
      <t>F = (E * 12)</t>
    </r>
  </si>
  <si>
    <r>
      <rPr>
        <b/>
        <sz val="10"/>
        <rFont val="Calibri"/>
        <family val="2"/>
      </rPr>
      <t>0 - 18</t>
    </r>
  </si>
  <si>
    <r>
      <rPr>
        <b/>
        <sz val="10"/>
        <rFont val="Calibri"/>
        <family val="2"/>
      </rPr>
      <t>19 - 23</t>
    </r>
  </si>
  <si>
    <r>
      <rPr>
        <b/>
        <sz val="10"/>
        <rFont val="Calibri"/>
        <family val="2"/>
      </rPr>
      <t>24 - 28</t>
    </r>
  </si>
  <si>
    <r>
      <rPr>
        <b/>
        <sz val="10"/>
        <rFont val="Calibri"/>
        <family val="2"/>
      </rPr>
      <t>29 - 33</t>
    </r>
  </si>
  <si>
    <r>
      <rPr>
        <b/>
        <sz val="10"/>
        <rFont val="Calibri"/>
        <family val="2"/>
      </rPr>
      <t>34 - 38</t>
    </r>
  </si>
  <si>
    <r>
      <rPr>
        <b/>
        <sz val="10"/>
        <rFont val="Calibri"/>
        <family val="2"/>
      </rPr>
      <t>39 - 43</t>
    </r>
  </si>
  <si>
    <r>
      <rPr>
        <b/>
        <sz val="10"/>
        <rFont val="Calibri"/>
        <family val="2"/>
      </rPr>
      <t>44 - 48</t>
    </r>
  </si>
  <si>
    <r>
      <rPr>
        <b/>
        <sz val="10"/>
        <rFont val="Calibri"/>
        <family val="2"/>
      </rPr>
      <t>49 - 53</t>
    </r>
  </si>
  <si>
    <r>
      <rPr>
        <b/>
        <sz val="10"/>
        <rFont val="Calibri"/>
        <family val="2"/>
      </rPr>
      <t>54 - 58</t>
    </r>
  </si>
  <si>
    <r>
      <rPr>
        <b/>
        <sz val="10"/>
        <rFont val="Calibri"/>
        <family val="2"/>
      </rPr>
      <t>59 ou +</t>
    </r>
  </si>
  <si>
    <r>
      <rPr>
        <b/>
        <sz val="10"/>
        <rFont val="Calibri"/>
        <family val="2"/>
      </rPr>
      <t>TOTAIS</t>
    </r>
  </si>
  <si>
    <r>
      <rPr>
        <b/>
        <sz val="10"/>
        <rFont val="Calibri"/>
        <family val="2"/>
      </rPr>
      <t>TOTAIS DA COTAÇÃO PARA O PLANO BÁSICO (ENFERMARIA)</t>
    </r>
  </si>
  <si>
    <r>
      <rPr>
        <b/>
        <sz val="11"/>
        <rFont val="Calibri"/>
        <family val="2"/>
      </rPr>
      <t>PLANO INTERMÉDIÁRIO (APARTAMENTO)</t>
    </r>
  </si>
  <si>
    <r>
      <rPr>
        <sz val="10"/>
        <rFont val="Calibri"/>
        <family val="2"/>
      </rPr>
      <t>R$ 0,00</t>
    </r>
  </si>
  <si>
    <r>
      <rPr>
        <b/>
        <sz val="10"/>
        <rFont val="Calibri"/>
        <family val="2"/>
      </rPr>
      <t>TOTAIS DA COTAÇÃO PARA O PLANO INTERMEDIÁRIO (APARTAMENTO)</t>
    </r>
  </si>
  <si>
    <t>PLANO SUPERIOR (APARTAMENTO INDIVIDUAL)</t>
  </si>
  <si>
    <r>
      <rPr>
        <b/>
        <sz val="10"/>
        <rFont val="Calibri"/>
        <family val="2"/>
      </rPr>
      <t>VALORES LIMITES ACEITÁVEIS POR FAIXA ETÁRIA</t>
    </r>
  </si>
  <si>
    <r>
      <rPr>
        <b/>
        <sz val="10"/>
        <rFont val="Calibri"/>
        <family val="2"/>
      </rPr>
      <t xml:space="preserve">PREÇO COTADO PLANO BÁSICO
</t>
    </r>
    <r>
      <rPr>
        <b/>
        <i/>
        <sz val="10"/>
        <rFont val="Calibri"/>
        <family val="2"/>
      </rPr>
      <t>per capita</t>
    </r>
  </si>
  <si>
    <r>
      <rPr>
        <b/>
        <sz val="10"/>
        <rFont val="Calibri"/>
        <family val="2"/>
      </rPr>
      <t xml:space="preserve">PLANO INTERMEDIÁRIO
</t>
    </r>
    <r>
      <rPr>
        <b/>
        <sz val="10"/>
        <rFont val="Calibri"/>
        <family val="2"/>
      </rPr>
      <t>(até 20% do Preço Médio)</t>
    </r>
  </si>
  <si>
    <r>
      <rPr>
        <b/>
        <sz val="10"/>
        <rFont val="Calibri"/>
        <family val="2"/>
      </rPr>
      <t xml:space="preserve">PLANO SUPERIOR
</t>
    </r>
    <r>
      <rPr>
        <b/>
        <sz val="10"/>
        <rFont val="Calibri"/>
        <family val="2"/>
      </rPr>
      <t>(até 30% do Preço Médio)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</si>
</sst>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3">
    <font>
      <sz val="10"/>
      <color rgb="FF000000"/>
      <name val="Times New Roman"/>
      <charset val="204"/>
    </font>
    <font>
      <b/>
      <sz val="11"/>
      <name val="Calibri"/>
    </font>
    <font>
      <b/>
      <sz val="10"/>
      <name val="Calibri"/>
    </font>
    <font>
      <sz val="10"/>
      <color rgb="FF000000"/>
      <name val="Calibri"/>
      <family val="2"/>
    </font>
    <font>
      <sz val="10"/>
      <name val="Calibri"/>
    </font>
    <font>
      <b/>
      <sz val="10"/>
      <color rgb="FF00000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BEBEBE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49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7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Fill="1" applyBorder="1" applyAlignment="1" applyProtection="1">
      <alignment horizontal="left" vertical="top"/>
      <protection locked="0"/>
    </xf>
    <xf numFmtId="49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" fontId="2" fillId="3" borderId="2" xfId="0" applyNumberFormat="1" applyFont="1" applyFill="1" applyBorder="1" applyAlignment="1" applyProtection="1">
      <alignment horizontal="center" vertical="top" wrapText="1"/>
    </xf>
    <xf numFmtId="164" fontId="4" fillId="3" borderId="2" xfId="0" applyNumberFormat="1" applyFont="1" applyFill="1" applyBorder="1" applyAlignment="1" applyProtection="1">
      <alignment horizontal="right" vertical="top" wrapText="1"/>
    </xf>
    <xf numFmtId="10" fontId="4" fillId="0" borderId="2" xfId="0" applyNumberFormat="1" applyFont="1" applyFill="1" applyBorder="1" applyAlignment="1" applyProtection="1">
      <alignment horizontal="center" vertical="top" wrapText="1"/>
    </xf>
    <xf numFmtId="10" fontId="4" fillId="0" borderId="2" xfId="0" applyNumberFormat="1" applyFont="1" applyFill="1" applyBorder="1" applyAlignment="1" applyProtection="1">
      <alignment horizontal="left" vertical="top" wrapText="1" indent="4"/>
    </xf>
    <xf numFmtId="164" fontId="3" fillId="0" borderId="2" xfId="0" applyNumberFormat="1" applyFont="1" applyFill="1" applyBorder="1" applyAlignment="1" applyProtection="1">
      <alignment horizontal="right" vertical="top" shrinkToFit="1"/>
    </xf>
    <xf numFmtId="1" fontId="3" fillId="3" borderId="2" xfId="0" applyNumberFormat="1" applyFont="1" applyFill="1" applyBorder="1" applyAlignment="1" applyProtection="1">
      <alignment horizontal="center" vertical="top" shrinkToFit="1"/>
    </xf>
    <xf numFmtId="1" fontId="5" fillId="3" borderId="2" xfId="0" applyNumberFormat="1" applyFont="1" applyFill="1" applyBorder="1" applyAlignment="1" applyProtection="1">
      <alignment horizontal="center" vertical="top" shrinkToFit="1"/>
    </xf>
    <xf numFmtId="1" fontId="5" fillId="3" borderId="7" xfId="0" applyNumberFormat="1" applyFont="1" applyFill="1" applyBorder="1" applyAlignment="1" applyProtection="1">
      <alignment horizontal="center" vertical="top" shrinkToFit="1"/>
    </xf>
    <xf numFmtId="1" fontId="3" fillId="3" borderId="2" xfId="0" applyNumberFormat="1" applyFont="1" applyFill="1" applyBorder="1" applyAlignment="1" applyProtection="1">
      <alignment horizontal="left" vertical="top" indent="4" shrinkToFit="1"/>
    </xf>
    <xf numFmtId="1" fontId="3" fillId="3" borderId="2" xfId="0" applyNumberFormat="1" applyFont="1" applyFill="1" applyBorder="1" applyAlignment="1" applyProtection="1">
      <alignment horizontal="left" vertical="top" indent="5" shrinkToFit="1"/>
    </xf>
    <xf numFmtId="1" fontId="5" fillId="3" borderId="7" xfId="0" applyNumberFormat="1" applyFont="1" applyFill="1" applyBorder="1" applyAlignment="1" applyProtection="1">
      <alignment horizontal="left" vertical="top" indent="4" shrinkToFit="1"/>
    </xf>
    <xf numFmtId="1" fontId="5" fillId="3" borderId="7" xfId="0" applyNumberFormat="1" applyFont="1" applyFill="1" applyBorder="1" applyAlignment="1" applyProtection="1">
      <alignment horizontal="left" vertical="top" indent="5" shrinkToFit="1"/>
    </xf>
    <xf numFmtId="0" fontId="0" fillId="0" borderId="0" xfId="0" applyFill="1" applyBorder="1" applyAlignment="1" applyProtection="1">
      <alignment horizontal="left" vertical="top"/>
    </xf>
    <xf numFmtId="49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ill="1" applyBorder="1" applyAlignment="1" applyProtection="1">
      <alignment horizontal="left" wrapText="1"/>
      <protection locked="0"/>
    </xf>
    <xf numFmtId="0" fontId="0" fillId="0" borderId="9" xfId="0" applyFill="1" applyBorder="1" applyAlignment="1" applyProtection="1">
      <alignment horizontal="left" wrapText="1"/>
      <protection locked="0"/>
    </xf>
    <xf numFmtId="49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3" xfId="0" applyNumberFormat="1" applyFont="1" applyFill="1" applyBorder="1" applyAlignment="1" applyProtection="1">
      <alignment horizontal="right" vertical="center" shrinkToFit="1"/>
    </xf>
    <xf numFmtId="0" fontId="0" fillId="0" borderId="5" xfId="0" applyFill="1" applyBorder="1" applyAlignment="1" applyProtection="1">
      <alignment horizontal="left" vertical="center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49" fontId="2" fillId="3" borderId="4" xfId="0" applyNumberFormat="1" applyFont="1" applyFill="1" applyBorder="1" applyAlignment="1" applyProtection="1">
      <alignment horizontal="center" vertical="center" wrapText="1"/>
    </xf>
    <xf numFmtId="49" fontId="2" fillId="3" borderId="5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 applyProtection="1">
      <alignment horizontal="left" wrapText="1"/>
      <protection locked="0"/>
    </xf>
    <xf numFmtId="0" fontId="0" fillId="0" borderId="4" xfId="0" applyFill="1" applyBorder="1" applyAlignment="1" applyProtection="1">
      <alignment horizontal="left" wrapText="1"/>
      <protection locked="0"/>
    </xf>
    <xf numFmtId="0" fontId="0" fillId="0" borderId="5" xfId="0" applyFill="1" applyBorder="1" applyAlignment="1" applyProtection="1">
      <alignment horizontal="left" wrapText="1"/>
      <protection locked="0"/>
    </xf>
    <xf numFmtId="49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Fill="1" applyBorder="1" applyAlignment="1" applyProtection="1">
      <alignment horizontal="left" wrapText="1"/>
      <protection locked="0"/>
    </xf>
    <xf numFmtId="49" fontId="10" fillId="0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topLeftCell="A10" workbookViewId="0">
      <selection activeCell="F49" sqref="F49:G49"/>
    </sheetView>
  </sheetViews>
  <sheetFormatPr defaultRowHeight="12.75"/>
  <cols>
    <col min="1" max="1" width="14" customWidth="1"/>
    <col min="2" max="2" width="15.5" customWidth="1"/>
    <col min="3" max="3" width="19.33203125" customWidth="1"/>
    <col min="4" max="4" width="21.5" customWidth="1"/>
    <col min="5" max="5" width="20.1640625" customWidth="1"/>
    <col min="6" max="6" width="19.83203125" customWidth="1"/>
    <col min="7" max="7" width="25.1640625" customWidth="1"/>
  </cols>
  <sheetData>
    <row r="1" spans="1:7" ht="56.25" customHeight="1">
      <c r="A1" s="34" t="s">
        <v>0</v>
      </c>
      <c r="B1" s="35"/>
      <c r="C1" s="35"/>
      <c r="D1" s="35"/>
      <c r="E1" s="35"/>
      <c r="F1" s="35"/>
      <c r="G1" s="35"/>
    </row>
    <row r="2" spans="1:7" ht="46.5" customHeight="1">
      <c r="A2" s="48" t="s">
        <v>1</v>
      </c>
      <c r="B2" s="48"/>
      <c r="C2" s="48"/>
      <c r="D2" s="48"/>
      <c r="E2" s="48"/>
      <c r="F2" s="48"/>
      <c r="G2" s="48"/>
    </row>
    <row r="3" spans="1:7" ht="16.5" customHeight="1">
      <c r="A3" s="36" t="s">
        <v>2</v>
      </c>
      <c r="B3" s="37"/>
      <c r="C3" s="37"/>
      <c r="D3" s="37"/>
      <c r="E3" s="37"/>
      <c r="F3" s="37"/>
      <c r="G3" s="38"/>
    </row>
    <row r="4" spans="1:7" ht="15">
      <c r="A4" s="39" t="s">
        <v>3</v>
      </c>
      <c r="B4" s="24"/>
      <c r="C4" s="24"/>
      <c r="D4" s="24"/>
      <c r="E4" s="24"/>
      <c r="F4" s="24"/>
      <c r="G4" s="25"/>
    </row>
    <row r="5" spans="1:7" ht="60" customHeight="1">
      <c r="A5" s="1" t="s">
        <v>4</v>
      </c>
      <c r="B5" s="1" t="s">
        <v>5</v>
      </c>
      <c r="C5" s="1" t="s">
        <v>6</v>
      </c>
      <c r="D5" s="2" t="s">
        <v>7</v>
      </c>
      <c r="E5" s="3" t="s">
        <v>8</v>
      </c>
      <c r="F5" s="2" t="s">
        <v>9</v>
      </c>
      <c r="G5" s="3" t="s">
        <v>10</v>
      </c>
    </row>
    <row r="6" spans="1:7" ht="15" customHeight="1">
      <c r="A6" s="10" t="s">
        <v>11</v>
      </c>
      <c r="B6" s="15">
        <v>0</v>
      </c>
      <c r="C6" s="15">
        <v>364</v>
      </c>
      <c r="D6" s="15">
        <v>364</v>
      </c>
      <c r="E6" s="4">
        <v>0</v>
      </c>
      <c r="F6" s="14">
        <f>D6*E6</f>
        <v>0</v>
      </c>
      <c r="G6" s="14">
        <f>E6*F6</f>
        <v>0</v>
      </c>
    </row>
    <row r="7" spans="1:7" ht="15" customHeight="1">
      <c r="A7" s="10" t="s">
        <v>12</v>
      </c>
      <c r="B7" s="15">
        <v>11</v>
      </c>
      <c r="C7" s="15">
        <v>55</v>
      </c>
      <c r="D7" s="15">
        <v>66</v>
      </c>
      <c r="E7" s="4">
        <v>0</v>
      </c>
      <c r="F7" s="14">
        <f t="shared" ref="F7:G7" si="0">D7*E7</f>
        <v>0</v>
      </c>
      <c r="G7" s="14">
        <f t="shared" si="0"/>
        <v>0</v>
      </c>
    </row>
    <row r="8" spans="1:7" ht="15" customHeight="1">
      <c r="A8" s="10" t="s">
        <v>13</v>
      </c>
      <c r="B8" s="15">
        <v>5</v>
      </c>
      <c r="C8" s="15">
        <v>6</v>
      </c>
      <c r="D8" s="15">
        <v>11</v>
      </c>
      <c r="E8" s="4">
        <v>0</v>
      </c>
      <c r="F8" s="14">
        <f t="shared" ref="F8:G8" si="1">D8*E8</f>
        <v>0</v>
      </c>
      <c r="G8" s="14">
        <f t="shared" si="1"/>
        <v>0</v>
      </c>
    </row>
    <row r="9" spans="1:7" ht="15" customHeight="1">
      <c r="A9" s="10" t="s">
        <v>14</v>
      </c>
      <c r="B9" s="15">
        <v>34</v>
      </c>
      <c r="C9" s="15">
        <v>15</v>
      </c>
      <c r="D9" s="15">
        <v>49</v>
      </c>
      <c r="E9" s="4">
        <v>0</v>
      </c>
      <c r="F9" s="14">
        <f t="shared" ref="F9:G9" si="2">D9*E9</f>
        <v>0</v>
      </c>
      <c r="G9" s="14">
        <f t="shared" si="2"/>
        <v>0</v>
      </c>
    </row>
    <row r="10" spans="1:7" ht="15" customHeight="1">
      <c r="A10" s="10" t="s">
        <v>15</v>
      </c>
      <c r="B10" s="15">
        <v>74</v>
      </c>
      <c r="C10" s="15">
        <v>38</v>
      </c>
      <c r="D10" s="15">
        <v>112</v>
      </c>
      <c r="E10" s="4">
        <v>0</v>
      </c>
      <c r="F10" s="14">
        <f t="shared" ref="F10:G10" si="3">D10*E10</f>
        <v>0</v>
      </c>
      <c r="G10" s="14">
        <f t="shared" si="3"/>
        <v>0</v>
      </c>
    </row>
    <row r="11" spans="1:7" ht="15" customHeight="1">
      <c r="A11" s="10" t="s">
        <v>16</v>
      </c>
      <c r="B11" s="15">
        <v>107</v>
      </c>
      <c r="C11" s="15">
        <v>80</v>
      </c>
      <c r="D11" s="15">
        <v>187</v>
      </c>
      <c r="E11" s="4">
        <v>0</v>
      </c>
      <c r="F11" s="14">
        <f t="shared" ref="F11:G11" si="4">D11*E11</f>
        <v>0</v>
      </c>
      <c r="G11" s="14">
        <f t="shared" si="4"/>
        <v>0</v>
      </c>
    </row>
    <row r="12" spans="1:7" ht="15" customHeight="1">
      <c r="A12" s="10" t="s">
        <v>17</v>
      </c>
      <c r="B12" s="15">
        <v>115</v>
      </c>
      <c r="C12" s="15">
        <v>62</v>
      </c>
      <c r="D12" s="15">
        <v>177</v>
      </c>
      <c r="E12" s="4">
        <v>0</v>
      </c>
      <c r="F12" s="14">
        <f t="shared" ref="F12:G12" si="5">D12*E12</f>
        <v>0</v>
      </c>
      <c r="G12" s="14">
        <f t="shared" si="5"/>
        <v>0</v>
      </c>
    </row>
    <row r="13" spans="1:7" ht="15" customHeight="1">
      <c r="A13" s="10" t="s">
        <v>18</v>
      </c>
      <c r="B13" s="15">
        <v>128</v>
      </c>
      <c r="C13" s="15">
        <v>74</v>
      </c>
      <c r="D13" s="15">
        <v>202</v>
      </c>
      <c r="E13" s="4">
        <v>0</v>
      </c>
      <c r="F13" s="14">
        <f t="shared" ref="F13:G13" si="6">D13*E13</f>
        <v>0</v>
      </c>
      <c r="G13" s="14">
        <f t="shared" si="6"/>
        <v>0</v>
      </c>
    </row>
    <row r="14" spans="1:7" ht="15" customHeight="1">
      <c r="A14" s="10" t="s">
        <v>19</v>
      </c>
      <c r="B14" s="15">
        <v>102</v>
      </c>
      <c r="C14" s="15">
        <v>59</v>
      </c>
      <c r="D14" s="15">
        <v>161</v>
      </c>
      <c r="E14" s="4">
        <v>0</v>
      </c>
      <c r="F14" s="14">
        <f t="shared" ref="F14:G14" si="7">D14*E14</f>
        <v>0</v>
      </c>
      <c r="G14" s="14">
        <f t="shared" si="7"/>
        <v>0</v>
      </c>
    </row>
    <row r="15" spans="1:7" ht="15" customHeight="1">
      <c r="A15" s="10" t="s">
        <v>20</v>
      </c>
      <c r="B15" s="15">
        <v>161</v>
      </c>
      <c r="C15" s="15">
        <v>109</v>
      </c>
      <c r="D15" s="15">
        <v>270</v>
      </c>
      <c r="E15" s="4">
        <v>0</v>
      </c>
      <c r="F15" s="14">
        <f t="shared" ref="F15:G15" si="8">D15*E15</f>
        <v>0</v>
      </c>
      <c r="G15" s="14">
        <f t="shared" si="8"/>
        <v>0</v>
      </c>
    </row>
    <row r="16" spans="1:7" ht="15" customHeight="1">
      <c r="A16" s="1" t="s">
        <v>21</v>
      </c>
      <c r="B16" s="16">
        <v>737</v>
      </c>
      <c r="C16" s="16">
        <v>862</v>
      </c>
      <c r="D16" s="16">
        <v>1599</v>
      </c>
      <c r="E16" s="40"/>
      <c r="F16" s="41"/>
      <c r="G16" s="42"/>
    </row>
    <row r="17" spans="1:7" ht="15.2" customHeight="1">
      <c r="A17" s="43" t="s">
        <v>22</v>
      </c>
      <c r="B17" s="44"/>
      <c r="C17" s="44"/>
      <c r="D17" s="44"/>
      <c r="E17" s="45"/>
      <c r="F17" s="29">
        <f>SUM(G6:G15)</f>
        <v>0</v>
      </c>
      <c r="G17" s="30"/>
    </row>
    <row r="18" spans="1:7">
      <c r="A18" s="5"/>
      <c r="B18" s="5"/>
      <c r="C18" s="5"/>
      <c r="D18" s="5"/>
      <c r="E18" s="5"/>
      <c r="F18" s="5"/>
      <c r="G18" s="5"/>
    </row>
    <row r="19" spans="1:7" ht="15">
      <c r="A19" s="36" t="s">
        <v>2</v>
      </c>
      <c r="B19" s="37"/>
      <c r="C19" s="37"/>
      <c r="D19" s="37"/>
      <c r="E19" s="37"/>
      <c r="F19" s="37"/>
      <c r="G19" s="38"/>
    </row>
    <row r="20" spans="1:7" ht="15">
      <c r="A20" s="39" t="s">
        <v>23</v>
      </c>
      <c r="B20" s="24"/>
      <c r="C20" s="24"/>
      <c r="D20" s="24"/>
      <c r="E20" s="24"/>
      <c r="F20" s="24"/>
      <c r="G20" s="25"/>
    </row>
    <row r="21" spans="1:7" ht="51">
      <c r="A21" s="1" t="s">
        <v>4</v>
      </c>
      <c r="B21" s="1" t="s">
        <v>5</v>
      </c>
      <c r="C21" s="1" t="s">
        <v>6</v>
      </c>
      <c r="D21" s="2" t="s">
        <v>7</v>
      </c>
      <c r="E21" s="3" t="s">
        <v>8</v>
      </c>
      <c r="F21" s="2" t="s">
        <v>9</v>
      </c>
      <c r="G21" s="3" t="s">
        <v>10</v>
      </c>
    </row>
    <row r="22" spans="1:7">
      <c r="A22" s="10" t="s">
        <v>11</v>
      </c>
      <c r="B22" s="15">
        <v>0</v>
      </c>
      <c r="C22" s="15">
        <v>85</v>
      </c>
      <c r="D22" s="15">
        <v>85</v>
      </c>
      <c r="E22" s="4">
        <v>0</v>
      </c>
      <c r="F22" s="14">
        <f>D22*E22</f>
        <v>0</v>
      </c>
      <c r="G22" s="14">
        <f>E22*F22</f>
        <v>0</v>
      </c>
    </row>
    <row r="23" spans="1:7">
      <c r="A23" s="10" t="s">
        <v>12</v>
      </c>
      <c r="B23" s="15">
        <v>0</v>
      </c>
      <c r="C23" s="15">
        <v>14</v>
      </c>
      <c r="D23" s="15">
        <v>14</v>
      </c>
      <c r="E23" s="4">
        <v>0</v>
      </c>
      <c r="F23" s="14">
        <f t="shared" ref="F23:F31" si="9">D23*E23</f>
        <v>0</v>
      </c>
      <c r="G23" s="14">
        <f t="shared" ref="G23:G31" si="10">E23*F23</f>
        <v>0</v>
      </c>
    </row>
    <row r="24" spans="1:7">
      <c r="A24" s="10" t="s">
        <v>13</v>
      </c>
      <c r="B24" s="15">
        <v>0</v>
      </c>
      <c r="C24" s="15">
        <v>3</v>
      </c>
      <c r="D24" s="15">
        <v>3</v>
      </c>
      <c r="E24" s="4" t="s">
        <v>24</v>
      </c>
      <c r="F24" s="14">
        <f t="shared" si="9"/>
        <v>0</v>
      </c>
      <c r="G24" s="14">
        <f t="shared" si="10"/>
        <v>0</v>
      </c>
    </row>
    <row r="25" spans="1:7">
      <c r="A25" s="10" t="s">
        <v>14</v>
      </c>
      <c r="B25" s="15">
        <v>6</v>
      </c>
      <c r="C25" s="15">
        <v>3</v>
      </c>
      <c r="D25" s="15">
        <v>9</v>
      </c>
      <c r="E25" s="4" t="s">
        <v>24</v>
      </c>
      <c r="F25" s="14">
        <f t="shared" si="9"/>
        <v>0</v>
      </c>
      <c r="G25" s="14">
        <f t="shared" si="10"/>
        <v>0</v>
      </c>
    </row>
    <row r="26" spans="1:7">
      <c r="A26" s="10" t="s">
        <v>15</v>
      </c>
      <c r="B26" s="15">
        <v>20</v>
      </c>
      <c r="C26" s="15">
        <v>8</v>
      </c>
      <c r="D26" s="15">
        <v>28</v>
      </c>
      <c r="E26" s="4" t="s">
        <v>24</v>
      </c>
      <c r="F26" s="14">
        <f t="shared" si="9"/>
        <v>0</v>
      </c>
      <c r="G26" s="14">
        <f t="shared" si="10"/>
        <v>0</v>
      </c>
    </row>
    <row r="27" spans="1:7">
      <c r="A27" s="10" t="s">
        <v>16</v>
      </c>
      <c r="B27" s="15">
        <v>19</v>
      </c>
      <c r="C27" s="15">
        <v>19</v>
      </c>
      <c r="D27" s="15">
        <v>38</v>
      </c>
      <c r="E27" s="4" t="s">
        <v>24</v>
      </c>
      <c r="F27" s="14">
        <f t="shared" si="9"/>
        <v>0</v>
      </c>
      <c r="G27" s="14">
        <f t="shared" si="10"/>
        <v>0</v>
      </c>
    </row>
    <row r="28" spans="1:7">
      <c r="A28" s="10" t="s">
        <v>17</v>
      </c>
      <c r="B28" s="15">
        <v>34</v>
      </c>
      <c r="C28" s="15">
        <v>14</v>
      </c>
      <c r="D28" s="15">
        <v>48</v>
      </c>
      <c r="E28" s="4" t="s">
        <v>24</v>
      </c>
      <c r="F28" s="14">
        <f t="shared" si="9"/>
        <v>0</v>
      </c>
      <c r="G28" s="14">
        <f t="shared" si="10"/>
        <v>0</v>
      </c>
    </row>
    <row r="29" spans="1:7">
      <c r="A29" s="10" t="s">
        <v>18</v>
      </c>
      <c r="B29" s="15">
        <v>38</v>
      </c>
      <c r="C29" s="15">
        <v>24</v>
      </c>
      <c r="D29" s="15">
        <v>62</v>
      </c>
      <c r="E29" s="4" t="s">
        <v>24</v>
      </c>
      <c r="F29" s="14">
        <f t="shared" si="9"/>
        <v>0</v>
      </c>
      <c r="G29" s="14">
        <f t="shared" si="10"/>
        <v>0</v>
      </c>
    </row>
    <row r="30" spans="1:7">
      <c r="A30" s="10" t="s">
        <v>19</v>
      </c>
      <c r="B30" s="15">
        <v>43</v>
      </c>
      <c r="C30" s="15">
        <v>22</v>
      </c>
      <c r="D30" s="15">
        <v>65</v>
      </c>
      <c r="E30" s="4" t="s">
        <v>24</v>
      </c>
      <c r="F30" s="14">
        <f t="shared" si="9"/>
        <v>0</v>
      </c>
      <c r="G30" s="14">
        <f t="shared" si="10"/>
        <v>0</v>
      </c>
    </row>
    <row r="31" spans="1:7">
      <c r="A31" s="10" t="s">
        <v>20</v>
      </c>
      <c r="B31" s="15">
        <v>76</v>
      </c>
      <c r="C31" s="15">
        <v>45</v>
      </c>
      <c r="D31" s="15">
        <v>121</v>
      </c>
      <c r="E31" s="4" t="s">
        <v>24</v>
      </c>
      <c r="F31" s="14">
        <f t="shared" si="9"/>
        <v>0</v>
      </c>
      <c r="G31" s="14">
        <f t="shared" si="10"/>
        <v>0</v>
      </c>
    </row>
    <row r="32" spans="1:7">
      <c r="A32" s="6" t="s">
        <v>21</v>
      </c>
      <c r="B32" s="17">
        <v>236</v>
      </c>
      <c r="C32" s="17">
        <v>237</v>
      </c>
      <c r="D32" s="17">
        <v>473</v>
      </c>
      <c r="E32" s="26"/>
      <c r="F32" s="27"/>
      <c r="G32" s="47"/>
    </row>
    <row r="33" spans="1:7" ht="12.75" customHeight="1">
      <c r="A33" s="28" t="s">
        <v>25</v>
      </c>
      <c r="B33" s="28"/>
      <c r="C33" s="28"/>
      <c r="D33" s="28"/>
      <c r="E33" s="28"/>
      <c r="F33" s="29">
        <f>SUM(G22:G31)</f>
        <v>0</v>
      </c>
      <c r="G33" s="30"/>
    </row>
    <row r="34" spans="1:7">
      <c r="A34" s="5"/>
      <c r="B34" s="5"/>
      <c r="C34" s="5"/>
      <c r="D34" s="5"/>
      <c r="E34" s="5"/>
      <c r="F34" s="5"/>
      <c r="G34" s="5"/>
    </row>
    <row r="35" spans="1:7" ht="15">
      <c r="A35" s="36" t="s">
        <v>2</v>
      </c>
      <c r="B35" s="37"/>
      <c r="C35" s="37"/>
      <c r="D35" s="37"/>
      <c r="E35" s="37"/>
      <c r="F35" s="37"/>
      <c r="G35" s="38"/>
    </row>
    <row r="36" spans="1:7" ht="15">
      <c r="A36" s="23" t="s">
        <v>26</v>
      </c>
      <c r="B36" s="24"/>
      <c r="C36" s="24"/>
      <c r="D36" s="24"/>
      <c r="E36" s="24"/>
      <c r="F36" s="24"/>
      <c r="G36" s="25"/>
    </row>
    <row r="37" spans="1:7" ht="51">
      <c r="A37" s="1" t="s">
        <v>4</v>
      </c>
      <c r="B37" s="1" t="s">
        <v>5</v>
      </c>
      <c r="C37" s="1" t="s">
        <v>6</v>
      </c>
      <c r="D37" s="2" t="s">
        <v>7</v>
      </c>
      <c r="E37" s="3" t="s">
        <v>8</v>
      </c>
      <c r="F37" s="2" t="s">
        <v>9</v>
      </c>
      <c r="G37" s="3" t="s">
        <v>10</v>
      </c>
    </row>
    <row r="38" spans="1:7">
      <c r="A38" s="10" t="s">
        <v>11</v>
      </c>
      <c r="B38" s="18">
        <v>0</v>
      </c>
      <c r="C38" s="19">
        <v>20</v>
      </c>
      <c r="D38" s="15">
        <v>20</v>
      </c>
      <c r="E38" s="4">
        <v>0</v>
      </c>
      <c r="F38" s="14">
        <f>D38*E38</f>
        <v>0</v>
      </c>
      <c r="G38" s="14">
        <f>E38*F38</f>
        <v>0</v>
      </c>
    </row>
    <row r="39" spans="1:7">
      <c r="A39" s="10" t="s">
        <v>12</v>
      </c>
      <c r="B39" s="18">
        <v>0</v>
      </c>
      <c r="C39" s="19">
        <v>2</v>
      </c>
      <c r="D39" s="15">
        <v>2</v>
      </c>
      <c r="E39" s="4" t="s">
        <v>24</v>
      </c>
      <c r="F39" s="14">
        <f t="shared" ref="F39:F47" si="11">D39*E39</f>
        <v>0</v>
      </c>
      <c r="G39" s="14">
        <f t="shared" ref="G39:G47" si="12">E39*F39</f>
        <v>0</v>
      </c>
    </row>
    <row r="40" spans="1:7">
      <c r="A40" s="10" t="s">
        <v>13</v>
      </c>
      <c r="B40" s="18">
        <v>0</v>
      </c>
      <c r="C40" s="19">
        <v>0</v>
      </c>
      <c r="D40" s="15">
        <v>0</v>
      </c>
      <c r="E40" s="4" t="s">
        <v>24</v>
      </c>
      <c r="F40" s="14">
        <f t="shared" si="11"/>
        <v>0</v>
      </c>
      <c r="G40" s="14">
        <f t="shared" si="12"/>
        <v>0</v>
      </c>
    </row>
    <row r="41" spans="1:7">
      <c r="A41" s="10" t="s">
        <v>14</v>
      </c>
      <c r="B41" s="18">
        <v>5</v>
      </c>
      <c r="C41" s="19">
        <v>1</v>
      </c>
      <c r="D41" s="15">
        <v>6</v>
      </c>
      <c r="E41" s="4" t="s">
        <v>24</v>
      </c>
      <c r="F41" s="14">
        <f t="shared" si="11"/>
        <v>0</v>
      </c>
      <c r="G41" s="14">
        <f t="shared" si="12"/>
        <v>0</v>
      </c>
    </row>
    <row r="42" spans="1:7">
      <c r="A42" s="10" t="s">
        <v>15</v>
      </c>
      <c r="B42" s="18">
        <v>7</v>
      </c>
      <c r="C42" s="19">
        <v>2</v>
      </c>
      <c r="D42" s="15">
        <v>9</v>
      </c>
      <c r="E42" s="4" t="s">
        <v>24</v>
      </c>
      <c r="F42" s="14">
        <f t="shared" si="11"/>
        <v>0</v>
      </c>
      <c r="G42" s="14">
        <f t="shared" si="12"/>
        <v>0</v>
      </c>
    </row>
    <row r="43" spans="1:7">
      <c r="A43" s="10" t="s">
        <v>16</v>
      </c>
      <c r="B43" s="18">
        <v>6</v>
      </c>
      <c r="C43" s="19">
        <v>5</v>
      </c>
      <c r="D43" s="15">
        <v>11</v>
      </c>
      <c r="E43" s="4" t="s">
        <v>24</v>
      </c>
      <c r="F43" s="14">
        <f t="shared" si="11"/>
        <v>0</v>
      </c>
      <c r="G43" s="14">
        <f t="shared" si="12"/>
        <v>0</v>
      </c>
    </row>
    <row r="44" spans="1:7">
      <c r="A44" s="10" t="s">
        <v>17</v>
      </c>
      <c r="B44" s="18">
        <v>7</v>
      </c>
      <c r="C44" s="19">
        <v>2</v>
      </c>
      <c r="D44" s="15">
        <v>9</v>
      </c>
      <c r="E44" s="4" t="s">
        <v>24</v>
      </c>
      <c r="F44" s="14">
        <f t="shared" si="11"/>
        <v>0</v>
      </c>
      <c r="G44" s="14">
        <f t="shared" si="12"/>
        <v>0</v>
      </c>
    </row>
    <row r="45" spans="1:7">
      <c r="A45" s="10" t="s">
        <v>18</v>
      </c>
      <c r="B45" s="18">
        <v>9</v>
      </c>
      <c r="C45" s="19">
        <v>6</v>
      </c>
      <c r="D45" s="15">
        <v>15</v>
      </c>
      <c r="E45" s="4" t="s">
        <v>24</v>
      </c>
      <c r="F45" s="14">
        <f t="shared" si="11"/>
        <v>0</v>
      </c>
      <c r="G45" s="14">
        <f t="shared" si="12"/>
        <v>0</v>
      </c>
    </row>
    <row r="46" spans="1:7">
      <c r="A46" s="10" t="s">
        <v>19</v>
      </c>
      <c r="B46" s="18">
        <v>15</v>
      </c>
      <c r="C46" s="19">
        <v>6</v>
      </c>
      <c r="D46" s="15">
        <v>21</v>
      </c>
      <c r="E46" s="4" t="s">
        <v>24</v>
      </c>
      <c r="F46" s="14">
        <f t="shared" si="11"/>
        <v>0</v>
      </c>
      <c r="G46" s="14">
        <f t="shared" si="12"/>
        <v>0</v>
      </c>
    </row>
    <row r="47" spans="1:7">
      <c r="A47" s="10" t="s">
        <v>20</v>
      </c>
      <c r="B47" s="18">
        <v>35</v>
      </c>
      <c r="C47" s="19">
        <v>21</v>
      </c>
      <c r="D47" s="15">
        <v>56</v>
      </c>
      <c r="E47" s="4" t="s">
        <v>24</v>
      </c>
      <c r="F47" s="14">
        <f t="shared" si="11"/>
        <v>0</v>
      </c>
      <c r="G47" s="14">
        <f t="shared" si="12"/>
        <v>0</v>
      </c>
    </row>
    <row r="48" spans="1:7">
      <c r="A48" s="6" t="s">
        <v>21</v>
      </c>
      <c r="B48" s="20">
        <v>84</v>
      </c>
      <c r="C48" s="21">
        <v>65</v>
      </c>
      <c r="D48" s="17">
        <v>149</v>
      </c>
      <c r="E48" s="26"/>
      <c r="F48" s="27"/>
      <c r="G48" s="27"/>
    </row>
    <row r="49" spans="1:7" ht="12.75" customHeight="1">
      <c r="A49" s="46" t="s">
        <v>26</v>
      </c>
      <c r="B49" s="28"/>
      <c r="C49" s="28"/>
      <c r="D49" s="28"/>
      <c r="E49" s="28"/>
      <c r="F49" s="29">
        <f>SUM(G38:G47)</f>
        <v>0</v>
      </c>
      <c r="G49" s="30"/>
    </row>
    <row r="50" spans="1:7">
      <c r="A50" s="5"/>
      <c r="B50" s="5"/>
      <c r="C50" s="5"/>
      <c r="D50" s="5"/>
      <c r="E50" s="5"/>
      <c r="F50" s="5"/>
      <c r="G50" s="5"/>
    </row>
    <row r="51" spans="1:7">
      <c r="A51" s="31" t="s">
        <v>27</v>
      </c>
      <c r="B51" s="32"/>
      <c r="C51" s="32"/>
      <c r="D51" s="33"/>
      <c r="E51" s="5"/>
      <c r="F51" s="5"/>
      <c r="G51" s="5"/>
    </row>
    <row r="52" spans="1:7" ht="51">
      <c r="A52" s="7" t="s">
        <v>4</v>
      </c>
      <c r="B52" s="8" t="s">
        <v>28</v>
      </c>
      <c r="C52" s="9" t="s">
        <v>29</v>
      </c>
      <c r="D52" s="9" t="s">
        <v>30</v>
      </c>
      <c r="E52" s="5"/>
      <c r="F52" s="5"/>
      <c r="G52" s="5"/>
    </row>
    <row r="53" spans="1:7">
      <c r="A53" s="10" t="s">
        <v>11</v>
      </c>
      <c r="B53" s="11">
        <f>'Table 1'!E6</f>
        <v>0</v>
      </c>
      <c r="C53" s="12" t="e">
        <f>B53/'Table 1'!E22</f>
        <v>#DIV/0!</v>
      </c>
      <c r="D53" s="13" t="e">
        <f>(B53/'Table 1'!E38)</f>
        <v>#DIV/0!</v>
      </c>
      <c r="E53" s="5"/>
      <c r="F53" s="5"/>
      <c r="G53" s="5"/>
    </row>
    <row r="54" spans="1:7">
      <c r="A54" s="10" t="s">
        <v>12</v>
      </c>
      <c r="B54" s="11">
        <f>'Table 1'!E7</f>
        <v>0</v>
      </c>
      <c r="C54" s="12" t="e">
        <f>B54/'Table 1'!E23</f>
        <v>#DIV/0!</v>
      </c>
      <c r="D54" s="13" t="e">
        <f>(B54/'Table 1'!E39)</f>
        <v>#DIV/0!</v>
      </c>
      <c r="E54" s="5"/>
      <c r="F54" s="5"/>
      <c r="G54" s="5"/>
    </row>
    <row r="55" spans="1:7">
      <c r="A55" s="10" t="s">
        <v>13</v>
      </c>
      <c r="B55" s="11">
        <f>'Table 1'!E8</f>
        <v>0</v>
      </c>
      <c r="C55" s="12" t="e">
        <f>B55/'Table 1'!E24</f>
        <v>#DIV/0!</v>
      </c>
      <c r="D55" s="13" t="e">
        <f>(B55/'Table 1'!E40)</f>
        <v>#DIV/0!</v>
      </c>
      <c r="E55" s="5"/>
      <c r="F55" s="5"/>
      <c r="G55" s="5"/>
    </row>
    <row r="56" spans="1:7">
      <c r="A56" s="10" t="s">
        <v>14</v>
      </c>
      <c r="B56" s="11">
        <f>'Table 1'!E9</f>
        <v>0</v>
      </c>
      <c r="C56" s="12" t="e">
        <f>B56/'Table 1'!E25</f>
        <v>#DIV/0!</v>
      </c>
      <c r="D56" s="13" t="e">
        <f>(B56/'Table 1'!E41)</f>
        <v>#DIV/0!</v>
      </c>
      <c r="E56" s="5"/>
      <c r="F56" s="5"/>
      <c r="G56" s="5"/>
    </row>
    <row r="57" spans="1:7">
      <c r="A57" s="10" t="s">
        <v>15</v>
      </c>
      <c r="B57" s="11">
        <f>'Table 1'!E10</f>
        <v>0</v>
      </c>
      <c r="C57" s="12" t="e">
        <f>B57/'Table 1'!E26</f>
        <v>#DIV/0!</v>
      </c>
      <c r="D57" s="13" t="e">
        <f>(B57/'Table 1'!E42)</f>
        <v>#DIV/0!</v>
      </c>
      <c r="E57" s="5"/>
      <c r="F57" s="5"/>
      <c r="G57" s="5"/>
    </row>
    <row r="58" spans="1:7">
      <c r="A58" s="10" t="s">
        <v>16</v>
      </c>
      <c r="B58" s="11">
        <f>'Table 1'!E11</f>
        <v>0</v>
      </c>
      <c r="C58" s="12" t="e">
        <f>B58/'Table 1'!E27</f>
        <v>#DIV/0!</v>
      </c>
      <c r="D58" s="13" t="e">
        <f>(B58/'Table 1'!E43)</f>
        <v>#DIV/0!</v>
      </c>
      <c r="E58" s="5"/>
      <c r="F58" s="5"/>
      <c r="G58" s="5"/>
    </row>
    <row r="59" spans="1:7">
      <c r="A59" s="10" t="s">
        <v>17</v>
      </c>
      <c r="B59" s="11">
        <f>'Table 1'!E12</f>
        <v>0</v>
      </c>
      <c r="C59" s="12" t="e">
        <f>B59/'Table 1'!E28</f>
        <v>#DIV/0!</v>
      </c>
      <c r="D59" s="13" t="e">
        <f>(B59/'Table 1'!E44)</f>
        <v>#DIV/0!</v>
      </c>
      <c r="E59" s="5"/>
      <c r="F59" s="5"/>
      <c r="G59" s="5"/>
    </row>
    <row r="60" spans="1:7">
      <c r="A60" s="10" t="s">
        <v>18</v>
      </c>
      <c r="B60" s="11">
        <f>'Table 1'!E13</f>
        <v>0</v>
      </c>
      <c r="C60" s="12" t="e">
        <f>B60/'Table 1'!E29</f>
        <v>#DIV/0!</v>
      </c>
      <c r="D60" s="13" t="e">
        <f>(B60/'Table 1'!E45)</f>
        <v>#DIV/0!</v>
      </c>
      <c r="E60" s="5"/>
      <c r="F60" s="5"/>
      <c r="G60" s="5"/>
    </row>
    <row r="61" spans="1:7">
      <c r="A61" s="10" t="s">
        <v>19</v>
      </c>
      <c r="B61" s="11">
        <f>'Table 1'!E14</f>
        <v>0</v>
      </c>
      <c r="C61" s="12" t="e">
        <f>B61/'Table 1'!E30</f>
        <v>#DIV/0!</v>
      </c>
      <c r="D61" s="13" t="e">
        <f>(B61/'Table 1'!E46)</f>
        <v>#DIV/0!</v>
      </c>
      <c r="E61" s="5"/>
      <c r="F61" s="5"/>
      <c r="G61" s="5"/>
    </row>
    <row r="62" spans="1:7">
      <c r="A62" s="10" t="s">
        <v>20</v>
      </c>
      <c r="B62" s="11">
        <f>'Table 1'!E15</f>
        <v>0</v>
      </c>
      <c r="C62" s="12" t="e">
        <f>B62/'Table 1'!E31</f>
        <v>#DIV/0!</v>
      </c>
      <c r="D62" s="13" t="e">
        <f>(B62/'Table 1'!E47)</f>
        <v>#DIV/0!</v>
      </c>
      <c r="E62" s="5"/>
      <c r="F62" s="5"/>
      <c r="G62" s="5"/>
    </row>
    <row r="63" spans="1:7">
      <c r="A63" s="22"/>
      <c r="B63" s="22"/>
      <c r="C63" s="22"/>
      <c r="D63" s="22"/>
      <c r="E63" s="5"/>
      <c r="F63" s="5"/>
      <c r="G63" s="5"/>
    </row>
  </sheetData>
  <sheetProtection password="C976" sheet="1" objects="1" scenarios="1"/>
  <mergeCells count="18">
    <mergeCell ref="A19:G19"/>
    <mergeCell ref="A20:G20"/>
    <mergeCell ref="E32:G32"/>
    <mergeCell ref="A35:G35"/>
    <mergeCell ref="A2:G2"/>
    <mergeCell ref="A1:G1"/>
    <mergeCell ref="A3:G3"/>
    <mergeCell ref="A4:G4"/>
    <mergeCell ref="E16:G16"/>
    <mergeCell ref="A17:E17"/>
    <mergeCell ref="F17:G17"/>
    <mergeCell ref="A36:G36"/>
    <mergeCell ref="E48:G48"/>
    <mergeCell ref="A33:E33"/>
    <mergeCell ref="F33:G33"/>
    <mergeCell ref="A51:D51"/>
    <mergeCell ref="A49:E49"/>
    <mergeCell ref="F49:G49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3" manualBreakCount="3">
    <brk id="18" max="16383" man="1"/>
    <brk id="34" max="16383" man="1"/>
    <brk id="50" max="16383" man="1"/>
  </rowBreaks>
  <ignoredErrors>
    <ignoredError sqref="E24:E31 E39:E47" numberStoredAsText="1"/>
    <ignoredError sqref="F39:G47 F22:G31 F33 F6:G15 F17 F49 F38:G38" unlockedFormula="1"/>
    <ignoredError sqref="C53:D6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D12"/>
    </sheetView>
  </sheetViews>
  <sheetFormatPr defaultRowHeight="12.75"/>
  <cols>
    <col min="1" max="1" width="12.5" customWidth="1"/>
    <col min="2" max="2" width="27.1640625" customWidth="1"/>
    <col min="3" max="4" width="22.1640625" customWidth="1"/>
  </cols>
  <sheetData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AdminSP</dc:creator>
  <cp:keywords/>
  <dc:description/>
  <cp:lastModifiedBy/>
  <cp:revision/>
  <dcterms:created xsi:type="dcterms:W3CDTF">2021-03-03T21:29:40Z</dcterms:created>
  <dcterms:modified xsi:type="dcterms:W3CDTF">2021-03-04T12:04:58Z</dcterms:modified>
  <cp:category/>
  <cp:contentStatus/>
</cp:coreProperties>
</file>